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48" windowWidth="22716" windowHeight="7032" activeTab="1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года'!$6:$6</definedName>
  </definedNames>
  <calcPr calcId="145621"/>
</workbook>
</file>

<file path=xl/calcChain.xml><?xml version="1.0" encoding="utf-8"?>
<calcChain xmlns="http://schemas.openxmlformats.org/spreadsheetml/2006/main">
  <c r="E8" i="1" l="1"/>
  <c r="E24" i="1"/>
  <c r="E43" i="1"/>
  <c r="E41" i="1"/>
  <c r="E37" i="1"/>
  <c r="E34" i="1"/>
  <c r="E32" i="1"/>
  <c r="E29" i="1"/>
  <c r="E27" i="1"/>
  <c r="E25" i="1"/>
  <c r="E9" i="1"/>
  <c r="E10" i="1"/>
  <c r="E11" i="1"/>
  <c r="E18" i="1"/>
  <c r="E21" i="1"/>
  <c r="E19" i="1"/>
  <c r="E16" i="1"/>
  <c r="E14" i="1"/>
  <c r="E12" i="1"/>
  <c r="F8" i="2"/>
  <c r="F25" i="2"/>
  <c r="F26" i="2"/>
  <c r="F48" i="2"/>
  <c r="F45" i="2"/>
  <c r="F43" i="2"/>
  <c r="F39" i="2"/>
  <c r="F36" i="2"/>
  <c r="F34" i="2"/>
  <c r="F31" i="2"/>
  <c r="F29" i="2"/>
  <c r="F27" i="2"/>
  <c r="F10" i="2"/>
  <c r="F18" i="2"/>
  <c r="F23" i="2"/>
  <c r="F21" i="2"/>
  <c r="F19" i="2"/>
  <c r="F11" i="2"/>
  <c r="F16" i="2"/>
  <c r="F14" i="2"/>
  <c r="F12" i="2"/>
  <c r="E8" i="2"/>
  <c r="E26" i="2"/>
  <c r="E48" i="2"/>
  <c r="E45" i="2"/>
  <c r="E43" i="2"/>
  <c r="E39" i="2"/>
  <c r="E36" i="2"/>
  <c r="E34" i="2"/>
  <c r="E31" i="2"/>
  <c r="E29" i="2"/>
  <c r="E27" i="2"/>
  <c r="E9" i="2"/>
  <c r="E10" i="2"/>
  <c r="E18" i="2"/>
  <c r="E23" i="2"/>
  <c r="E21" i="2"/>
  <c r="E19" i="2"/>
  <c r="E11" i="2"/>
  <c r="E16" i="2"/>
  <c r="E14" i="2"/>
  <c r="E12" i="2"/>
  <c r="F9" i="2" l="1"/>
</calcChain>
</file>

<file path=xl/sharedStrings.xml><?xml version="1.0" encoding="utf-8"?>
<sst xmlns="http://schemas.openxmlformats.org/spreadsheetml/2006/main" count="299" uniqueCount="72">
  <si>
    <t>Ведомственная структура расходов бюджета сельского поселения "Иоссер" на плановый период 2020-2021 годов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</si>
  <si>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</si>
  <si>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</si>
  <si>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</si>
  <si>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</si>
  <si>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</si>
  <si>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</si>
  <si>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</si>
  <si>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</si>
  <si>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</si>
  <si>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</si>
  <si>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</si>
  <si>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</si>
  <si>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</si>
  <si>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</si>
  <si>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</si>
  <si>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</si>
  <si>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</si>
  <si>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</si>
  <si>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</si>
  <si>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</si>
  <si>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</si>
  <si>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</si>
  <si>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</si>
  <si>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</si>
  <si>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</si>
  <si>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</si>
  <si>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</si>
  <si>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</si>
  <si>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</si>
  <si>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</si>
  <si>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</si>
  <si>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</si>
  <si>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</si>
  <si>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</si>
  <si>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</si>
  <si>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</si>
  <si>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</si>
  <si>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</si>
  <si>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</si>
  <si>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</si>
  <si>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</si>
  <si>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</si>
  <si>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</si>
  <si>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</si>
  <si>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</si>
  <si>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</si>
  <si>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</si>
  <si>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</si>
  <si>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</si>
  <si>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</si>
  <si>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</si>
  <si>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</si>
  <si>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</si>
  <si>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</si>
  <si>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</si>
  <si>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Оплата коммунальных услуг по муниципальному жилищному фонду</t>
  </si>
  <si>
    <t>12 2 2Д 00000</t>
  </si>
  <si>
    <t>Условно утверждаемые (утвержденные) расходы</t>
  </si>
  <si>
    <t>99 9 00 99990</t>
  </si>
  <si>
    <t>НЕ УКАЗАНО</t>
  </si>
  <si>
    <t>000</t>
  </si>
  <si>
    <t>2020 год</t>
  </si>
  <si>
    <t>2021 год</t>
  </si>
  <si>
    <t>Муниципальные программы</t>
  </si>
  <si>
    <t>КЦСР</t>
  </si>
  <si>
    <t>КВР</t>
  </si>
  <si>
    <t>Ведомственная структура расходов бюджета сельского поселения "Иоссер" на 2019 год</t>
  </si>
  <si>
    <t xml:space="preserve">Муниципальная программа </t>
  </si>
  <si>
    <t>Сумма    2019 год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</si>
  <si>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10"/>
        <color rgb="FFFF0000"/>
        <rFont val="Times New Roman"/>
        <family val="1"/>
        <charset val="204"/>
      </rPr>
      <t xml:space="preserve">от 26.12.2018 № 4-21/1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</si>
  <si>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10"/>
        <color rgb="FFFF0000"/>
        <rFont val="Times New Roman"/>
        <family val="1"/>
        <charset val="204"/>
      </rPr>
      <t xml:space="preserve">от 26.12.2018 № 4-21/1    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</si>
</sst>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49" fontId="12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8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workbookViewId="0">
      <selection activeCell="A2" sqref="A2:E2"/>
    </sheetView>
  </sheetViews>
  <sheetFormatPr defaultRowHeight="10.199999999999999" customHeight="1" x14ac:dyDescent="0.3"/>
  <cols>
    <col min="1" max="1" width="82.6640625" customWidth="1"/>
    <col min="2" max="2" width="6.109375" customWidth="1"/>
    <col min="3" max="3" width="15.6640625" customWidth="1"/>
    <col min="4" max="4" width="5.21875" customWidth="1"/>
    <col min="5" max="5" width="13" customWidth="1"/>
  </cols>
  <sheetData>
    <row r="1" spans="1:6" ht="68.400000000000006" customHeight="1" x14ac:dyDescent="0.3">
      <c r="A1" s="27" t="s">
        <v>70</v>
      </c>
      <c r="B1" s="28"/>
      <c r="C1" s="28"/>
      <c r="D1" s="28"/>
      <c r="E1" s="28"/>
      <c r="F1" s="25"/>
    </row>
    <row r="2" spans="1:6" ht="39" customHeight="1" x14ac:dyDescent="0.3">
      <c r="A2" s="29" t="s">
        <v>67</v>
      </c>
      <c r="B2" s="29"/>
      <c r="C2" s="29"/>
      <c r="D2" s="29"/>
      <c r="E2" s="29"/>
    </row>
    <row r="3" spans="1:6" ht="19.5" customHeight="1" x14ac:dyDescent="0.3">
      <c r="A3" s="1"/>
      <c r="B3" s="1"/>
      <c r="C3" s="1"/>
      <c r="D3" s="1"/>
      <c r="E3" s="9" t="s">
        <v>1</v>
      </c>
    </row>
    <row r="4" spans="1:6" ht="14.4" customHeight="1" x14ac:dyDescent="0.3">
      <c r="A4" s="31" t="s">
        <v>3</v>
      </c>
      <c r="B4" s="30" t="s">
        <v>4</v>
      </c>
      <c r="C4" s="33" t="s">
        <v>65</v>
      </c>
      <c r="D4" s="33" t="s">
        <v>66</v>
      </c>
      <c r="E4" s="32" t="s">
        <v>69</v>
      </c>
    </row>
    <row r="5" spans="1:6" ht="18.600000000000001" customHeight="1" x14ac:dyDescent="0.3">
      <c r="A5" s="31"/>
      <c r="B5" s="30" t="s">
        <v>4</v>
      </c>
      <c r="C5" s="30" t="s">
        <v>5</v>
      </c>
      <c r="D5" s="30" t="s">
        <v>6</v>
      </c>
      <c r="E5" s="32"/>
    </row>
    <row r="6" spans="1:6" ht="14.4" hidden="1" x14ac:dyDescent="0.3">
      <c r="A6" s="2"/>
      <c r="B6" s="2"/>
      <c r="C6" s="2"/>
      <c r="D6" s="2"/>
      <c r="E6" s="2"/>
    </row>
    <row r="7" spans="1:6" ht="16.649999999999999" customHeight="1" x14ac:dyDescent="0.3">
      <c r="A7" s="4" t="s">
        <v>7</v>
      </c>
      <c r="B7" s="3"/>
      <c r="C7" s="3"/>
      <c r="D7" s="3"/>
      <c r="E7" s="5">
        <v>3128.08</v>
      </c>
    </row>
    <row r="8" spans="1:6" ht="15.6" x14ac:dyDescent="0.3">
      <c r="A8" s="6" t="s">
        <v>8</v>
      </c>
      <c r="B8" s="3" t="s">
        <v>9</v>
      </c>
      <c r="C8" s="3"/>
      <c r="D8" s="3"/>
      <c r="E8" s="26">
        <f>E9+E23</f>
        <v>3128.08</v>
      </c>
    </row>
    <row r="9" spans="1:6" ht="15.6" x14ac:dyDescent="0.3">
      <c r="A9" s="6" t="s">
        <v>68</v>
      </c>
      <c r="B9" s="3"/>
      <c r="C9" s="3"/>
      <c r="D9" s="3"/>
      <c r="E9" s="26">
        <f>E10</f>
        <v>845</v>
      </c>
    </row>
    <row r="10" spans="1:6" ht="31.2" x14ac:dyDescent="0.3">
      <c r="A10" s="10" t="s">
        <v>10</v>
      </c>
      <c r="B10" s="11" t="s">
        <v>9</v>
      </c>
      <c r="C10" s="11" t="s">
        <v>11</v>
      </c>
      <c r="D10" s="11"/>
      <c r="E10" s="12">
        <f>E11+E18</f>
        <v>845</v>
      </c>
    </row>
    <row r="11" spans="1:6" ht="46.8" x14ac:dyDescent="0.3">
      <c r="A11" s="14" t="s">
        <v>12</v>
      </c>
      <c r="B11" s="15" t="s">
        <v>9</v>
      </c>
      <c r="C11" s="15" t="s">
        <v>13</v>
      </c>
      <c r="D11" s="15"/>
      <c r="E11" s="16">
        <f>E12+E14+E16</f>
        <v>575</v>
      </c>
    </row>
    <row r="12" spans="1:6" ht="15.6" x14ac:dyDescent="0.3">
      <c r="A12" s="10" t="s">
        <v>14</v>
      </c>
      <c r="B12" s="11" t="s">
        <v>9</v>
      </c>
      <c r="C12" s="11" t="s">
        <v>15</v>
      </c>
      <c r="D12" s="11"/>
      <c r="E12" s="12">
        <f>E13</f>
        <v>250</v>
      </c>
    </row>
    <row r="13" spans="1:6" ht="31.2" x14ac:dyDescent="0.3">
      <c r="A13" s="7" t="s">
        <v>16</v>
      </c>
      <c r="B13" s="8" t="s">
        <v>9</v>
      </c>
      <c r="C13" s="8" t="s">
        <v>15</v>
      </c>
      <c r="D13" s="8" t="s">
        <v>17</v>
      </c>
      <c r="E13" s="13">
        <v>250</v>
      </c>
    </row>
    <row r="14" spans="1:6" ht="15.6" x14ac:dyDescent="0.3">
      <c r="A14" s="10" t="s">
        <v>18</v>
      </c>
      <c r="B14" s="11" t="s">
        <v>9</v>
      </c>
      <c r="C14" s="11" t="s">
        <v>19</v>
      </c>
      <c r="D14" s="11"/>
      <c r="E14" s="12">
        <f>E15</f>
        <v>100</v>
      </c>
    </row>
    <row r="15" spans="1:6" ht="31.2" x14ac:dyDescent="0.3">
      <c r="A15" s="7" t="s">
        <v>16</v>
      </c>
      <c r="B15" s="8" t="s">
        <v>9</v>
      </c>
      <c r="C15" s="8" t="s">
        <v>19</v>
      </c>
      <c r="D15" s="8" t="s">
        <v>17</v>
      </c>
      <c r="E15" s="13">
        <v>100</v>
      </c>
    </row>
    <row r="16" spans="1:6" ht="15.6" x14ac:dyDescent="0.3">
      <c r="A16" s="10" t="s">
        <v>20</v>
      </c>
      <c r="B16" s="11" t="s">
        <v>9</v>
      </c>
      <c r="C16" s="11" t="s">
        <v>21</v>
      </c>
      <c r="D16" s="11"/>
      <c r="E16" s="12">
        <f>E17</f>
        <v>225</v>
      </c>
    </row>
    <row r="17" spans="1:5" ht="31.2" x14ac:dyDescent="0.3">
      <c r="A17" s="7" t="s">
        <v>16</v>
      </c>
      <c r="B17" s="8" t="s">
        <v>9</v>
      </c>
      <c r="C17" s="8" t="s">
        <v>21</v>
      </c>
      <c r="D17" s="8" t="s">
        <v>17</v>
      </c>
      <c r="E17" s="13">
        <v>225</v>
      </c>
    </row>
    <row r="18" spans="1:5" ht="31.2" x14ac:dyDescent="0.3">
      <c r="A18" s="14" t="s">
        <v>22</v>
      </c>
      <c r="B18" s="15" t="s">
        <v>9</v>
      </c>
      <c r="C18" s="15" t="s">
        <v>23</v>
      </c>
      <c r="D18" s="15"/>
      <c r="E18" s="16">
        <f>E19+E21</f>
        <v>270</v>
      </c>
    </row>
    <row r="19" spans="1:5" ht="15.6" x14ac:dyDescent="0.3">
      <c r="A19" s="10" t="s">
        <v>24</v>
      </c>
      <c r="B19" s="11" t="s">
        <v>9</v>
      </c>
      <c r="C19" s="11" t="s">
        <v>25</v>
      </c>
      <c r="D19" s="11"/>
      <c r="E19" s="12">
        <f>E20</f>
        <v>200</v>
      </c>
    </row>
    <row r="20" spans="1:5" ht="15.6" x14ac:dyDescent="0.3">
      <c r="A20" s="7" t="s">
        <v>26</v>
      </c>
      <c r="B20" s="8" t="s">
        <v>9</v>
      </c>
      <c r="C20" s="8" t="s">
        <v>25</v>
      </c>
      <c r="D20" s="8" t="s">
        <v>27</v>
      </c>
      <c r="E20" s="13">
        <v>200</v>
      </c>
    </row>
    <row r="21" spans="1:5" ht="15.6" x14ac:dyDescent="0.3">
      <c r="A21" s="10" t="s">
        <v>28</v>
      </c>
      <c r="B21" s="11" t="s">
        <v>9</v>
      </c>
      <c r="C21" s="11" t="s">
        <v>29</v>
      </c>
      <c r="D21" s="11"/>
      <c r="E21" s="12">
        <f>E22</f>
        <v>70</v>
      </c>
    </row>
    <row r="22" spans="1:5" ht="31.2" x14ac:dyDescent="0.3">
      <c r="A22" s="7" t="s">
        <v>16</v>
      </c>
      <c r="B22" s="8" t="s">
        <v>9</v>
      </c>
      <c r="C22" s="8" t="s">
        <v>29</v>
      </c>
      <c r="D22" s="8" t="s">
        <v>17</v>
      </c>
      <c r="E22" s="13">
        <v>70</v>
      </c>
    </row>
    <row r="23" spans="1:5" ht="15.6" x14ac:dyDescent="0.3">
      <c r="A23" s="10" t="s">
        <v>30</v>
      </c>
      <c r="B23" s="11" t="s">
        <v>9</v>
      </c>
      <c r="C23" s="11" t="s">
        <v>31</v>
      </c>
      <c r="D23" s="11"/>
      <c r="E23" s="12">
        <v>2283.08</v>
      </c>
    </row>
    <row r="24" spans="1:5" ht="15.6" x14ac:dyDescent="0.3">
      <c r="A24" s="10" t="s">
        <v>32</v>
      </c>
      <c r="B24" s="11" t="s">
        <v>9</v>
      </c>
      <c r="C24" s="11" t="s">
        <v>33</v>
      </c>
      <c r="D24" s="11"/>
      <c r="E24" s="12">
        <f>E25+E27+E29+E32+E34+E37+E41+E43</f>
        <v>2283.08</v>
      </c>
    </row>
    <row r="25" spans="1:5" ht="15.6" x14ac:dyDescent="0.3">
      <c r="A25" s="10" t="s">
        <v>34</v>
      </c>
      <c r="B25" s="11" t="s">
        <v>9</v>
      </c>
      <c r="C25" s="11" t="s">
        <v>35</v>
      </c>
      <c r="D25" s="11"/>
      <c r="E25" s="12">
        <f>E26</f>
        <v>640.22199999999998</v>
      </c>
    </row>
    <row r="26" spans="1:5" ht="46.8" x14ac:dyDescent="0.3">
      <c r="A26" s="7" t="s">
        <v>36</v>
      </c>
      <c r="B26" s="8" t="s">
        <v>9</v>
      </c>
      <c r="C26" s="8" t="s">
        <v>35</v>
      </c>
      <c r="D26" s="8" t="s">
        <v>37</v>
      </c>
      <c r="E26" s="13">
        <v>640.22199999999998</v>
      </c>
    </row>
    <row r="27" spans="1:5" ht="31.2" x14ac:dyDescent="0.3">
      <c r="A27" s="10" t="s">
        <v>38</v>
      </c>
      <c r="B27" s="11" t="s">
        <v>9</v>
      </c>
      <c r="C27" s="11" t="s">
        <v>39</v>
      </c>
      <c r="D27" s="11"/>
      <c r="E27" s="12">
        <f>E28</f>
        <v>51.2</v>
      </c>
    </row>
    <row r="28" spans="1:5" ht="46.8" x14ac:dyDescent="0.3">
      <c r="A28" s="7" t="s">
        <v>36</v>
      </c>
      <c r="B28" s="8" t="s">
        <v>9</v>
      </c>
      <c r="C28" s="8" t="s">
        <v>39</v>
      </c>
      <c r="D28" s="8" t="s">
        <v>37</v>
      </c>
      <c r="E28" s="13">
        <v>51.2</v>
      </c>
    </row>
    <row r="29" spans="1:5" ht="31.2" x14ac:dyDescent="0.3">
      <c r="A29" s="10" t="s">
        <v>40</v>
      </c>
      <c r="B29" s="11" t="s">
        <v>9</v>
      </c>
      <c r="C29" s="11" t="s">
        <v>41</v>
      </c>
      <c r="D29" s="11"/>
      <c r="E29" s="12">
        <f>E30+E31</f>
        <v>1.9780000000000002</v>
      </c>
    </row>
    <row r="30" spans="1:5" ht="46.8" x14ac:dyDescent="0.3">
      <c r="A30" s="7" t="s">
        <v>36</v>
      </c>
      <c r="B30" s="8" t="s">
        <v>9</v>
      </c>
      <c r="C30" s="8" t="s">
        <v>41</v>
      </c>
      <c r="D30" s="8" t="s">
        <v>37</v>
      </c>
      <c r="E30" s="13">
        <v>1.5940000000000001</v>
      </c>
    </row>
    <row r="31" spans="1:5" ht="31.2" x14ac:dyDescent="0.3">
      <c r="A31" s="7" t="s">
        <v>16</v>
      </c>
      <c r="B31" s="8" t="s">
        <v>9</v>
      </c>
      <c r="C31" s="8" t="s">
        <v>41</v>
      </c>
      <c r="D31" s="8" t="s">
        <v>17</v>
      </c>
      <c r="E31" s="13">
        <v>0.38400000000000001</v>
      </c>
    </row>
    <row r="32" spans="1:5" ht="31.2" x14ac:dyDescent="0.3">
      <c r="A32" s="10" t="s">
        <v>42</v>
      </c>
      <c r="B32" s="11" t="s">
        <v>9</v>
      </c>
      <c r="C32" s="11" t="s">
        <v>43</v>
      </c>
      <c r="D32" s="11"/>
      <c r="E32" s="12">
        <f>E33</f>
        <v>0.36399999999999999</v>
      </c>
    </row>
    <row r="33" spans="1:5" ht="15.6" x14ac:dyDescent="0.3">
      <c r="A33" s="7" t="s">
        <v>44</v>
      </c>
      <c r="B33" s="8" t="s">
        <v>9</v>
      </c>
      <c r="C33" s="8" t="s">
        <v>43</v>
      </c>
      <c r="D33" s="8" t="s">
        <v>45</v>
      </c>
      <c r="E33" s="13">
        <v>0.36399999999999999</v>
      </c>
    </row>
    <row r="34" spans="1:5" ht="95.4" customHeight="1" x14ac:dyDescent="0.3">
      <c r="A34" s="17" t="s">
        <v>46</v>
      </c>
      <c r="B34" s="11" t="s">
        <v>9</v>
      </c>
      <c r="C34" s="11" t="s">
        <v>47</v>
      </c>
      <c r="D34" s="11"/>
      <c r="E34" s="12">
        <f>E35+E36</f>
        <v>17.727</v>
      </c>
    </row>
    <row r="35" spans="1:5" ht="46.8" x14ac:dyDescent="0.3">
      <c r="A35" s="7" t="s">
        <v>36</v>
      </c>
      <c r="B35" s="8" t="s">
        <v>9</v>
      </c>
      <c r="C35" s="8" t="s">
        <v>47</v>
      </c>
      <c r="D35" s="8" t="s">
        <v>37</v>
      </c>
      <c r="E35" s="13">
        <v>12.192</v>
      </c>
    </row>
    <row r="36" spans="1:5" ht="31.2" x14ac:dyDescent="0.3">
      <c r="A36" s="7" t="s">
        <v>16</v>
      </c>
      <c r="B36" s="8" t="s">
        <v>9</v>
      </c>
      <c r="C36" s="8" t="s">
        <v>47</v>
      </c>
      <c r="D36" s="8" t="s">
        <v>17</v>
      </c>
      <c r="E36" s="13">
        <v>5.5350000000000001</v>
      </c>
    </row>
    <row r="37" spans="1:5" ht="62.4" x14ac:dyDescent="0.3">
      <c r="A37" s="10" t="s">
        <v>48</v>
      </c>
      <c r="B37" s="11" t="s">
        <v>9</v>
      </c>
      <c r="C37" s="11" t="s">
        <v>49</v>
      </c>
      <c r="D37" s="11"/>
      <c r="E37" s="12">
        <f>E38+E39+E40</f>
        <v>1493.4349999999999</v>
      </c>
    </row>
    <row r="38" spans="1:5" ht="46.8" x14ac:dyDescent="0.3">
      <c r="A38" s="7" t="s">
        <v>36</v>
      </c>
      <c r="B38" s="8" t="s">
        <v>9</v>
      </c>
      <c r="C38" s="8" t="s">
        <v>49</v>
      </c>
      <c r="D38" s="8" t="s">
        <v>37</v>
      </c>
      <c r="E38" s="13">
        <v>968.39499999999998</v>
      </c>
    </row>
    <row r="39" spans="1:5" ht="31.2" x14ac:dyDescent="0.3">
      <c r="A39" s="7" t="s">
        <v>16</v>
      </c>
      <c r="B39" s="8" t="s">
        <v>9</v>
      </c>
      <c r="C39" s="8" t="s">
        <v>49</v>
      </c>
      <c r="D39" s="8" t="s">
        <v>17</v>
      </c>
      <c r="E39" s="13">
        <v>520.04</v>
      </c>
    </row>
    <row r="40" spans="1:5" ht="15.6" x14ac:dyDescent="0.3">
      <c r="A40" s="7" t="s">
        <v>26</v>
      </c>
      <c r="B40" s="8" t="s">
        <v>9</v>
      </c>
      <c r="C40" s="8" t="s">
        <v>49</v>
      </c>
      <c r="D40" s="8" t="s">
        <v>27</v>
      </c>
      <c r="E40" s="13">
        <v>5</v>
      </c>
    </row>
    <row r="41" spans="1:5" ht="31.2" x14ac:dyDescent="0.3">
      <c r="A41" s="10" t="s">
        <v>50</v>
      </c>
      <c r="B41" s="11" t="s">
        <v>9</v>
      </c>
      <c r="C41" s="11" t="s">
        <v>51</v>
      </c>
      <c r="D41" s="11"/>
      <c r="E41" s="12">
        <f>E42</f>
        <v>1</v>
      </c>
    </row>
    <row r="42" spans="1:5" ht="15.6" x14ac:dyDescent="0.3">
      <c r="A42" s="7" t="s">
        <v>26</v>
      </c>
      <c r="B42" s="8" t="s">
        <v>9</v>
      </c>
      <c r="C42" s="8" t="s">
        <v>51</v>
      </c>
      <c r="D42" s="8" t="s">
        <v>27</v>
      </c>
      <c r="E42" s="13">
        <v>1</v>
      </c>
    </row>
    <row r="43" spans="1:5" ht="15.6" x14ac:dyDescent="0.3">
      <c r="A43" s="10" t="s">
        <v>52</v>
      </c>
      <c r="B43" s="11" t="s">
        <v>9</v>
      </c>
      <c r="C43" s="11" t="s">
        <v>53</v>
      </c>
      <c r="D43" s="11"/>
      <c r="E43" s="12">
        <f>E44+E45</f>
        <v>77.153999999999996</v>
      </c>
    </row>
    <row r="44" spans="1:5" ht="15.6" x14ac:dyDescent="0.3">
      <c r="A44" s="7" t="s">
        <v>54</v>
      </c>
      <c r="B44" s="8" t="s">
        <v>9</v>
      </c>
      <c r="C44" s="8" t="s">
        <v>53</v>
      </c>
      <c r="D44" s="8" t="s">
        <v>55</v>
      </c>
      <c r="E44" s="13">
        <v>73.153999999999996</v>
      </c>
    </row>
    <row r="45" spans="1:5" ht="15.6" x14ac:dyDescent="0.3">
      <c r="A45" s="7" t="s">
        <v>26</v>
      </c>
      <c r="B45" s="8" t="s">
        <v>9</v>
      </c>
      <c r="C45" s="8" t="s">
        <v>53</v>
      </c>
      <c r="D45" s="8" t="s">
        <v>27</v>
      </c>
      <c r="E45" s="13">
        <v>4</v>
      </c>
    </row>
    <row r="46" spans="1:5" ht="14.4" x14ac:dyDescent="0.3"/>
  </sheetData>
  <mergeCells count="7">
    <mergeCell ref="A1:E1"/>
    <mergeCell ref="A2:E2"/>
    <mergeCell ref="B4:B5"/>
    <mergeCell ref="A4:A5"/>
    <mergeCell ref="E4:E5"/>
    <mergeCell ref="D4:D5"/>
    <mergeCell ref="C4:C5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0"/>
  <sheetViews>
    <sheetView showGridLines="0" tabSelected="1" workbookViewId="0">
      <selection activeCell="A2" sqref="A2:F2"/>
    </sheetView>
  </sheetViews>
  <sheetFormatPr defaultRowHeight="10.199999999999999" customHeight="1" x14ac:dyDescent="0.3"/>
  <cols>
    <col min="1" max="1" width="82.109375" customWidth="1"/>
    <col min="2" max="2" width="5.77734375" customWidth="1"/>
    <col min="3" max="3" width="16.21875" customWidth="1"/>
    <col min="4" max="4" width="5.21875" customWidth="1"/>
    <col min="5" max="5" width="12.77734375" customWidth="1"/>
    <col min="6" max="6" width="12.6640625" customWidth="1"/>
  </cols>
  <sheetData>
    <row r="1" spans="1:22" ht="61.8" customHeight="1" x14ac:dyDescent="0.3">
      <c r="A1" s="27" t="s">
        <v>71</v>
      </c>
      <c r="B1" s="28"/>
      <c r="C1" s="28"/>
      <c r="D1" s="28"/>
      <c r="E1" s="28"/>
      <c r="F1" s="2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39" customHeight="1" x14ac:dyDescent="0.3">
      <c r="A2" s="29" t="s">
        <v>0</v>
      </c>
      <c r="B2" s="29"/>
      <c r="C2" s="29"/>
      <c r="D2" s="29"/>
      <c r="E2" s="29"/>
      <c r="F2" s="29"/>
    </row>
    <row r="3" spans="1:22" ht="13.8" customHeight="1" x14ac:dyDescent="0.3">
      <c r="A3" s="1"/>
      <c r="B3" s="1"/>
      <c r="C3" s="1"/>
      <c r="D3" s="1"/>
      <c r="E3" s="1"/>
      <c r="F3" s="9" t="s">
        <v>1</v>
      </c>
    </row>
    <row r="4" spans="1:22" ht="14.4" customHeight="1" x14ac:dyDescent="0.3">
      <c r="A4" s="31" t="s">
        <v>3</v>
      </c>
      <c r="B4" s="30" t="s">
        <v>4</v>
      </c>
      <c r="C4" s="30" t="s">
        <v>5</v>
      </c>
      <c r="D4" s="30" t="s">
        <v>6</v>
      </c>
      <c r="E4" s="31" t="s">
        <v>62</v>
      </c>
      <c r="F4" s="31" t="s">
        <v>63</v>
      </c>
    </row>
    <row r="5" spans="1:22" ht="6.6" customHeight="1" x14ac:dyDescent="0.3">
      <c r="A5" s="31"/>
      <c r="B5" s="30" t="s">
        <v>4</v>
      </c>
      <c r="C5" s="30" t="s">
        <v>5</v>
      </c>
      <c r="D5" s="30" t="s">
        <v>6</v>
      </c>
      <c r="E5" s="31" t="s">
        <v>2</v>
      </c>
      <c r="F5" s="31" t="s">
        <v>2</v>
      </c>
    </row>
    <row r="6" spans="1:22" ht="14.4" hidden="1" x14ac:dyDescent="0.3">
      <c r="A6" s="2"/>
      <c r="B6" s="2"/>
      <c r="C6" s="2"/>
      <c r="D6" s="2"/>
      <c r="E6" s="2"/>
      <c r="F6" s="2"/>
    </row>
    <row r="7" spans="1:22" ht="16.649999999999999" customHeight="1" x14ac:dyDescent="0.3">
      <c r="A7" s="4" t="s">
        <v>7</v>
      </c>
      <c r="B7" s="3"/>
      <c r="C7" s="3"/>
      <c r="D7" s="3"/>
      <c r="E7" s="5">
        <v>3637.3130000000001</v>
      </c>
      <c r="F7" s="5">
        <v>3637.1129999999998</v>
      </c>
    </row>
    <row r="8" spans="1:22" ht="15.6" x14ac:dyDescent="0.3">
      <c r="A8" s="6" t="s">
        <v>8</v>
      </c>
      <c r="B8" s="3" t="s">
        <v>9</v>
      </c>
      <c r="C8" s="3"/>
      <c r="D8" s="3"/>
      <c r="E8" s="5">
        <f>E9+E25</f>
        <v>3637.3130000000001</v>
      </c>
      <c r="F8" s="5">
        <f>F9+F25</f>
        <v>3637.1129999999998</v>
      </c>
    </row>
    <row r="9" spans="1:22" ht="15.6" x14ac:dyDescent="0.3">
      <c r="A9" s="19" t="s">
        <v>64</v>
      </c>
      <c r="B9" s="20"/>
      <c r="C9" s="20"/>
      <c r="D9" s="20"/>
      <c r="E9" s="21">
        <f>E10</f>
        <v>1215.788</v>
      </c>
      <c r="F9" s="21">
        <f>F10</f>
        <v>1126.4459999999999</v>
      </c>
    </row>
    <row r="10" spans="1:22" ht="31.2" x14ac:dyDescent="0.3">
      <c r="A10" s="10" t="s">
        <v>10</v>
      </c>
      <c r="B10" s="11" t="s">
        <v>9</v>
      </c>
      <c r="C10" s="11" t="s">
        <v>11</v>
      </c>
      <c r="D10" s="11"/>
      <c r="E10" s="12">
        <f>E11+E18</f>
        <v>1215.788</v>
      </c>
      <c r="F10" s="12">
        <f>F11+F18</f>
        <v>1126.4459999999999</v>
      </c>
    </row>
    <row r="11" spans="1:22" ht="46.8" x14ac:dyDescent="0.3">
      <c r="A11" s="14" t="s">
        <v>12</v>
      </c>
      <c r="B11" s="15" t="s">
        <v>9</v>
      </c>
      <c r="C11" s="15" t="s">
        <v>13</v>
      </c>
      <c r="D11" s="15"/>
      <c r="E11" s="16">
        <f>E12+E14+E16</f>
        <v>730</v>
      </c>
      <c r="F11" s="16">
        <f>F12+F14+F16</f>
        <v>639.79</v>
      </c>
    </row>
    <row r="12" spans="1:22" ht="15.6" x14ac:dyDescent="0.3">
      <c r="A12" s="10" t="s">
        <v>14</v>
      </c>
      <c r="B12" s="11" t="s">
        <v>9</v>
      </c>
      <c r="C12" s="11" t="s">
        <v>15</v>
      </c>
      <c r="D12" s="11"/>
      <c r="E12" s="12">
        <f>E13</f>
        <v>330</v>
      </c>
      <c r="F12" s="12">
        <f>F13</f>
        <v>210.858</v>
      </c>
    </row>
    <row r="13" spans="1:22" ht="31.2" x14ac:dyDescent="0.3">
      <c r="A13" s="7" t="s">
        <v>16</v>
      </c>
      <c r="B13" s="8" t="s">
        <v>9</v>
      </c>
      <c r="C13" s="8" t="s">
        <v>15</v>
      </c>
      <c r="D13" s="8" t="s">
        <v>17</v>
      </c>
      <c r="E13" s="13">
        <v>330</v>
      </c>
      <c r="F13" s="13">
        <v>210.858</v>
      </c>
    </row>
    <row r="14" spans="1:22" ht="15.6" x14ac:dyDescent="0.3">
      <c r="A14" s="10" t="s">
        <v>18</v>
      </c>
      <c r="B14" s="11" t="s">
        <v>9</v>
      </c>
      <c r="C14" s="11" t="s">
        <v>19</v>
      </c>
      <c r="D14" s="11"/>
      <c r="E14" s="12">
        <f>E15</f>
        <v>100</v>
      </c>
      <c r="F14" s="12">
        <f>F15</f>
        <v>100</v>
      </c>
    </row>
    <row r="15" spans="1:22" ht="31.2" x14ac:dyDescent="0.3">
      <c r="A15" s="7" t="s">
        <v>16</v>
      </c>
      <c r="B15" s="8" t="s">
        <v>9</v>
      </c>
      <c r="C15" s="8" t="s">
        <v>19</v>
      </c>
      <c r="D15" s="8" t="s">
        <v>17</v>
      </c>
      <c r="E15" s="13">
        <v>100</v>
      </c>
      <c r="F15" s="13">
        <v>100</v>
      </c>
    </row>
    <row r="16" spans="1:22" ht="15.6" x14ac:dyDescent="0.3">
      <c r="A16" s="10" t="s">
        <v>20</v>
      </c>
      <c r="B16" s="11" t="s">
        <v>9</v>
      </c>
      <c r="C16" s="11" t="s">
        <v>21</v>
      </c>
      <c r="D16" s="11"/>
      <c r="E16" s="12">
        <f>E17</f>
        <v>300</v>
      </c>
      <c r="F16" s="12">
        <f>F17</f>
        <v>328.93200000000002</v>
      </c>
    </row>
    <row r="17" spans="1:6" ht="31.2" x14ac:dyDescent="0.3">
      <c r="A17" s="7" t="s">
        <v>16</v>
      </c>
      <c r="B17" s="8" t="s">
        <v>9</v>
      </c>
      <c r="C17" s="8" t="s">
        <v>21</v>
      </c>
      <c r="D17" s="8" t="s">
        <v>17</v>
      </c>
      <c r="E17" s="13">
        <v>300</v>
      </c>
      <c r="F17" s="13">
        <v>328.93200000000002</v>
      </c>
    </row>
    <row r="18" spans="1:6" ht="31.2" x14ac:dyDescent="0.3">
      <c r="A18" s="14" t="s">
        <v>22</v>
      </c>
      <c r="B18" s="15" t="s">
        <v>9</v>
      </c>
      <c r="C18" s="15" t="s">
        <v>23</v>
      </c>
      <c r="D18" s="15"/>
      <c r="E18" s="16">
        <f>E19+E21+E23</f>
        <v>485.78800000000001</v>
      </c>
      <c r="F18" s="16">
        <f>F19+F21+F23</f>
        <v>486.65600000000001</v>
      </c>
    </row>
    <row r="19" spans="1:6" ht="15.6" x14ac:dyDescent="0.3">
      <c r="A19" s="10" t="s">
        <v>24</v>
      </c>
      <c r="B19" s="11" t="s">
        <v>9</v>
      </c>
      <c r="C19" s="11" t="s">
        <v>25</v>
      </c>
      <c r="D19" s="11"/>
      <c r="E19" s="12">
        <f>E20</f>
        <v>210.84800000000001</v>
      </c>
      <c r="F19" s="12">
        <f>F20</f>
        <v>211.71600000000001</v>
      </c>
    </row>
    <row r="20" spans="1:6" ht="15.6" x14ac:dyDescent="0.3">
      <c r="A20" s="7" t="s">
        <v>26</v>
      </c>
      <c r="B20" s="8" t="s">
        <v>9</v>
      </c>
      <c r="C20" s="8" t="s">
        <v>25</v>
      </c>
      <c r="D20" s="8" t="s">
        <v>27</v>
      </c>
      <c r="E20" s="13">
        <v>210.84800000000001</v>
      </c>
      <c r="F20" s="13">
        <v>211.71600000000001</v>
      </c>
    </row>
    <row r="21" spans="1:6" ht="15.6" x14ac:dyDescent="0.3">
      <c r="A21" s="10" t="s">
        <v>28</v>
      </c>
      <c r="B21" s="11" t="s">
        <v>9</v>
      </c>
      <c r="C21" s="11" t="s">
        <v>29</v>
      </c>
      <c r="D21" s="11"/>
      <c r="E21" s="12">
        <f>E22</f>
        <v>100</v>
      </c>
      <c r="F21" s="12">
        <f>F22</f>
        <v>100</v>
      </c>
    </row>
    <row r="22" spans="1:6" ht="31.2" x14ac:dyDescent="0.3">
      <c r="A22" s="7" t="s">
        <v>16</v>
      </c>
      <c r="B22" s="8" t="s">
        <v>9</v>
      </c>
      <c r="C22" s="8" t="s">
        <v>29</v>
      </c>
      <c r="D22" s="8" t="s">
        <v>17</v>
      </c>
      <c r="E22" s="13">
        <v>100</v>
      </c>
      <c r="F22" s="13">
        <v>100</v>
      </c>
    </row>
    <row r="23" spans="1:6" ht="15.6" x14ac:dyDescent="0.3">
      <c r="A23" s="10" t="s">
        <v>56</v>
      </c>
      <c r="B23" s="11" t="s">
        <v>9</v>
      </c>
      <c r="C23" s="11" t="s">
        <v>57</v>
      </c>
      <c r="D23" s="11"/>
      <c r="E23" s="12">
        <f>E24</f>
        <v>174.94</v>
      </c>
      <c r="F23" s="12">
        <f>F24</f>
        <v>174.94</v>
      </c>
    </row>
    <row r="24" spans="1:6" ht="31.2" x14ac:dyDescent="0.3">
      <c r="A24" s="7" t="s">
        <v>16</v>
      </c>
      <c r="B24" s="8" t="s">
        <v>9</v>
      </c>
      <c r="C24" s="8" t="s">
        <v>57</v>
      </c>
      <c r="D24" s="8" t="s">
        <v>17</v>
      </c>
      <c r="E24" s="13">
        <v>174.94</v>
      </c>
      <c r="F24" s="13">
        <v>174.94</v>
      </c>
    </row>
    <row r="25" spans="1:6" ht="15.6" x14ac:dyDescent="0.3">
      <c r="A25" s="22" t="s">
        <v>30</v>
      </c>
      <c r="B25" s="23" t="s">
        <v>9</v>
      </c>
      <c r="C25" s="23" t="s">
        <v>31</v>
      </c>
      <c r="D25" s="23"/>
      <c r="E25" s="24">
        <v>2421.5250000000001</v>
      </c>
      <c r="F25" s="24">
        <f>F26</f>
        <v>2510.6669999999999</v>
      </c>
    </row>
    <row r="26" spans="1:6" ht="15.6" x14ac:dyDescent="0.3">
      <c r="A26" s="10" t="s">
        <v>32</v>
      </c>
      <c r="B26" s="11" t="s">
        <v>9</v>
      </c>
      <c r="C26" s="11" t="s">
        <v>33</v>
      </c>
      <c r="D26" s="11"/>
      <c r="E26" s="12">
        <f>E27+E29+E31+E34+E36+E39+E43+E45+E48</f>
        <v>2421.5250000000001</v>
      </c>
      <c r="F26" s="12">
        <f>F27+F29+F31+F34+F36+F39+F43+F45+F48</f>
        <v>2510.6669999999999</v>
      </c>
    </row>
    <row r="27" spans="1:6" ht="15.6" x14ac:dyDescent="0.3">
      <c r="A27" s="10" t="s">
        <v>34</v>
      </c>
      <c r="B27" s="11" t="s">
        <v>9</v>
      </c>
      <c r="C27" s="11" t="s">
        <v>35</v>
      </c>
      <c r="D27" s="11"/>
      <c r="E27" s="12">
        <f>E28</f>
        <v>660.22199999999998</v>
      </c>
      <c r="F27" s="12">
        <f>F28</f>
        <v>660.22199999999998</v>
      </c>
    </row>
    <row r="28" spans="1:6" ht="46.8" x14ac:dyDescent="0.3">
      <c r="A28" s="7" t="s">
        <v>36</v>
      </c>
      <c r="B28" s="8" t="s">
        <v>9</v>
      </c>
      <c r="C28" s="8" t="s">
        <v>35</v>
      </c>
      <c r="D28" s="8" t="s">
        <v>37</v>
      </c>
      <c r="E28" s="13">
        <v>660.22199999999998</v>
      </c>
      <c r="F28" s="13">
        <v>660.22199999999998</v>
      </c>
    </row>
    <row r="29" spans="1:6" ht="31.2" x14ac:dyDescent="0.3">
      <c r="A29" s="10" t="s">
        <v>38</v>
      </c>
      <c r="B29" s="11" t="s">
        <v>9</v>
      </c>
      <c r="C29" s="11" t="s">
        <v>39</v>
      </c>
      <c r="D29" s="11"/>
      <c r="E29" s="12">
        <f>E30</f>
        <v>51.2</v>
      </c>
      <c r="F29" s="12">
        <f>F30</f>
        <v>51.2</v>
      </c>
    </row>
    <row r="30" spans="1:6" ht="46.8" x14ac:dyDescent="0.3">
      <c r="A30" s="7" t="s">
        <v>36</v>
      </c>
      <c r="B30" s="8" t="s">
        <v>9</v>
      </c>
      <c r="C30" s="8" t="s">
        <v>39</v>
      </c>
      <c r="D30" s="8" t="s">
        <v>37</v>
      </c>
      <c r="E30" s="13">
        <v>51.2</v>
      </c>
      <c r="F30" s="13">
        <v>51.2</v>
      </c>
    </row>
    <row r="31" spans="1:6" ht="31.2" x14ac:dyDescent="0.3">
      <c r="A31" s="10" t="s">
        <v>40</v>
      </c>
      <c r="B31" s="11" t="s">
        <v>9</v>
      </c>
      <c r="C31" s="11" t="s">
        <v>41</v>
      </c>
      <c r="D31" s="11"/>
      <c r="E31" s="12">
        <f>E32+E33</f>
        <v>1.9780000000000002</v>
      </c>
      <c r="F31" s="12">
        <f>F32+F33</f>
        <v>1.9780000000000002</v>
      </c>
    </row>
    <row r="32" spans="1:6" ht="46.8" x14ac:dyDescent="0.3">
      <c r="A32" s="7" t="s">
        <v>36</v>
      </c>
      <c r="B32" s="8" t="s">
        <v>9</v>
      </c>
      <c r="C32" s="8" t="s">
        <v>41</v>
      </c>
      <c r="D32" s="8" t="s">
        <v>37</v>
      </c>
      <c r="E32" s="13">
        <v>1.5940000000000001</v>
      </c>
      <c r="F32" s="13">
        <v>1.5940000000000001</v>
      </c>
    </row>
    <row r="33" spans="1:6" ht="31.2" x14ac:dyDescent="0.3">
      <c r="A33" s="7" t="s">
        <v>16</v>
      </c>
      <c r="B33" s="8" t="s">
        <v>9</v>
      </c>
      <c r="C33" s="8" t="s">
        <v>41</v>
      </c>
      <c r="D33" s="8" t="s">
        <v>17</v>
      </c>
      <c r="E33" s="13">
        <v>0.38400000000000001</v>
      </c>
      <c r="F33" s="13">
        <v>0.38400000000000001</v>
      </c>
    </row>
    <row r="34" spans="1:6" ht="31.2" x14ac:dyDescent="0.3">
      <c r="A34" s="10" t="s">
        <v>42</v>
      </c>
      <c r="B34" s="11" t="s">
        <v>9</v>
      </c>
      <c r="C34" s="11" t="s">
        <v>43</v>
      </c>
      <c r="D34" s="11"/>
      <c r="E34" s="12">
        <f>E35</f>
        <v>0.36399999999999999</v>
      </c>
      <c r="F34" s="12">
        <f>F35</f>
        <v>0.36399999999999999</v>
      </c>
    </row>
    <row r="35" spans="1:6" ht="15.6" x14ac:dyDescent="0.3">
      <c r="A35" s="7" t="s">
        <v>44</v>
      </c>
      <c r="B35" s="8" t="s">
        <v>9</v>
      </c>
      <c r="C35" s="8" t="s">
        <v>43</v>
      </c>
      <c r="D35" s="8" t="s">
        <v>45</v>
      </c>
      <c r="E35" s="13">
        <v>0.36399999999999999</v>
      </c>
      <c r="F35" s="13">
        <v>0.36399999999999999</v>
      </c>
    </row>
    <row r="36" spans="1:6" ht="93.6" x14ac:dyDescent="0.3">
      <c r="A36" s="17" t="s">
        <v>46</v>
      </c>
      <c r="B36" s="11" t="s">
        <v>9</v>
      </c>
      <c r="C36" s="11" t="s">
        <v>47</v>
      </c>
      <c r="D36" s="11"/>
      <c r="E36" s="12">
        <f>E37+E38</f>
        <v>18.060000000000002</v>
      </c>
      <c r="F36" s="12">
        <f>F37+F38</f>
        <v>18.060000000000002</v>
      </c>
    </row>
    <row r="37" spans="1:6" ht="46.8" x14ac:dyDescent="0.3">
      <c r="A37" s="7" t="s">
        <v>36</v>
      </c>
      <c r="B37" s="8" t="s">
        <v>9</v>
      </c>
      <c r="C37" s="8" t="s">
        <v>47</v>
      </c>
      <c r="D37" s="8" t="s">
        <v>37</v>
      </c>
      <c r="E37" s="13">
        <v>12.192</v>
      </c>
      <c r="F37" s="13">
        <v>12.192</v>
      </c>
    </row>
    <row r="38" spans="1:6" ht="31.2" x14ac:dyDescent="0.3">
      <c r="A38" s="7" t="s">
        <v>16</v>
      </c>
      <c r="B38" s="8" t="s">
        <v>9</v>
      </c>
      <c r="C38" s="8" t="s">
        <v>47</v>
      </c>
      <c r="D38" s="8" t="s">
        <v>17</v>
      </c>
      <c r="E38" s="13">
        <v>5.8680000000000003</v>
      </c>
      <c r="F38" s="13">
        <v>5.8680000000000003</v>
      </c>
    </row>
    <row r="39" spans="1:6" ht="62.4" x14ac:dyDescent="0.3">
      <c r="A39" s="10" t="s">
        <v>48</v>
      </c>
      <c r="B39" s="11" t="s">
        <v>9</v>
      </c>
      <c r="C39" s="11" t="s">
        <v>49</v>
      </c>
      <c r="D39" s="11"/>
      <c r="E39" s="12">
        <f>E40+E41+E42</f>
        <v>1522.395</v>
      </c>
      <c r="F39" s="12">
        <f>F40+F41+F42</f>
        <v>1522.395</v>
      </c>
    </row>
    <row r="40" spans="1:6" ht="46.8" x14ac:dyDescent="0.3">
      <c r="A40" s="7" t="s">
        <v>36</v>
      </c>
      <c r="B40" s="8" t="s">
        <v>9</v>
      </c>
      <c r="C40" s="8" t="s">
        <v>49</v>
      </c>
      <c r="D40" s="8" t="s">
        <v>37</v>
      </c>
      <c r="E40" s="13">
        <v>988.39499999999998</v>
      </c>
      <c r="F40" s="13">
        <v>988.39499999999998</v>
      </c>
    </row>
    <row r="41" spans="1:6" ht="31.2" x14ac:dyDescent="0.3">
      <c r="A41" s="7" t="s">
        <v>16</v>
      </c>
      <c r="B41" s="8" t="s">
        <v>9</v>
      </c>
      <c r="C41" s="8" t="s">
        <v>49</v>
      </c>
      <c r="D41" s="8" t="s">
        <v>17</v>
      </c>
      <c r="E41" s="13">
        <v>529</v>
      </c>
      <c r="F41" s="13">
        <v>529</v>
      </c>
    </row>
    <row r="42" spans="1:6" ht="15.6" x14ac:dyDescent="0.3">
      <c r="A42" s="7" t="s">
        <v>26</v>
      </c>
      <c r="B42" s="8" t="s">
        <v>9</v>
      </c>
      <c r="C42" s="8" t="s">
        <v>49</v>
      </c>
      <c r="D42" s="8" t="s">
        <v>27</v>
      </c>
      <c r="E42" s="13">
        <v>5</v>
      </c>
      <c r="F42" s="13">
        <v>5</v>
      </c>
    </row>
    <row r="43" spans="1:6" ht="31.2" x14ac:dyDescent="0.3">
      <c r="A43" s="10" t="s">
        <v>50</v>
      </c>
      <c r="B43" s="11" t="s">
        <v>9</v>
      </c>
      <c r="C43" s="11" t="s">
        <v>51</v>
      </c>
      <c r="D43" s="11"/>
      <c r="E43" s="12">
        <f>E44</f>
        <v>1</v>
      </c>
      <c r="F43" s="12">
        <f>F44</f>
        <v>1</v>
      </c>
    </row>
    <row r="44" spans="1:6" ht="15.6" x14ac:dyDescent="0.3">
      <c r="A44" s="7" t="s">
        <v>26</v>
      </c>
      <c r="B44" s="8" t="s">
        <v>9</v>
      </c>
      <c r="C44" s="8" t="s">
        <v>51</v>
      </c>
      <c r="D44" s="8" t="s">
        <v>27</v>
      </c>
      <c r="E44" s="13">
        <v>1</v>
      </c>
      <c r="F44" s="13">
        <v>1</v>
      </c>
    </row>
    <row r="45" spans="1:6" ht="15.6" x14ac:dyDescent="0.3">
      <c r="A45" s="10" t="s">
        <v>52</v>
      </c>
      <c r="B45" s="11" t="s">
        <v>9</v>
      </c>
      <c r="C45" s="11" t="s">
        <v>53</v>
      </c>
      <c r="D45" s="11"/>
      <c r="E45" s="12">
        <f>E46+E47</f>
        <v>77.153999999999996</v>
      </c>
      <c r="F45" s="12">
        <f>F46+F47</f>
        <v>77.153999999999996</v>
      </c>
    </row>
    <row r="46" spans="1:6" ht="15.6" x14ac:dyDescent="0.3">
      <c r="A46" s="7" t="s">
        <v>54</v>
      </c>
      <c r="B46" s="8" t="s">
        <v>9</v>
      </c>
      <c r="C46" s="8" t="s">
        <v>53</v>
      </c>
      <c r="D46" s="8" t="s">
        <v>55</v>
      </c>
      <c r="E46" s="13">
        <v>73.153999999999996</v>
      </c>
      <c r="F46" s="13">
        <v>73.153999999999996</v>
      </c>
    </row>
    <row r="47" spans="1:6" ht="15.6" x14ac:dyDescent="0.3">
      <c r="A47" s="7" t="s">
        <v>26</v>
      </c>
      <c r="B47" s="8" t="s">
        <v>9</v>
      </c>
      <c r="C47" s="8" t="s">
        <v>53</v>
      </c>
      <c r="D47" s="8" t="s">
        <v>27</v>
      </c>
      <c r="E47" s="13">
        <v>4</v>
      </c>
      <c r="F47" s="13">
        <v>4</v>
      </c>
    </row>
    <row r="48" spans="1:6" ht="15.6" x14ac:dyDescent="0.3">
      <c r="A48" s="10" t="s">
        <v>58</v>
      </c>
      <c r="B48" s="11" t="s">
        <v>9</v>
      </c>
      <c r="C48" s="11" t="s">
        <v>59</v>
      </c>
      <c r="D48" s="11"/>
      <c r="E48" s="12">
        <f>E49</f>
        <v>89.152000000000001</v>
      </c>
      <c r="F48" s="12">
        <f>F49</f>
        <v>178.29400000000001</v>
      </c>
    </row>
    <row r="49" spans="1:6" ht="15.6" x14ac:dyDescent="0.3">
      <c r="A49" s="7" t="s">
        <v>60</v>
      </c>
      <c r="B49" s="8" t="s">
        <v>9</v>
      </c>
      <c r="C49" s="8" t="s">
        <v>59</v>
      </c>
      <c r="D49" s="8" t="s">
        <v>61</v>
      </c>
      <c r="E49" s="13">
        <v>89.152000000000001</v>
      </c>
      <c r="F49" s="13">
        <v>178.29400000000001</v>
      </c>
    </row>
    <row r="50" spans="1:6" ht="14.4" x14ac:dyDescent="0.3"/>
  </sheetData>
  <mergeCells count="8">
    <mergeCell ref="A1:F1"/>
    <mergeCell ref="A2:F2"/>
    <mergeCell ref="F4:F5"/>
    <mergeCell ref="E4:E5"/>
    <mergeCell ref="B4:B5"/>
    <mergeCell ref="A4:A5"/>
    <mergeCell ref="D4:D5"/>
    <mergeCell ref="C4:C5"/>
  </mergeCells>
  <pageMargins left="0.78740157480314965" right="0.51181102362204722" top="0.59055118110236227" bottom="0.59055118110236227" header="0.39370078740157483" footer="0.3937007874015748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2018-12-24T06:49:39Z</cp:lastPrinted>
  <dcterms:created xsi:type="dcterms:W3CDTF">2018-11-21T15:43:12Z</dcterms:created>
  <dcterms:modified xsi:type="dcterms:W3CDTF">2018-12-24T07:45:24Z</dcterms:modified>
</cp:coreProperties>
</file>